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MOBILIARIO NACIONAL/Anexos/"/>
    </mc:Choice>
  </mc:AlternateContent>
  <xr:revisionPtr revIDLastSave="640" documentId="8_{D7585456-A205-4E7E-89E8-8AD5FC7AD6A3}" xr6:coauthVersionLast="47" xr6:coauthVersionMax="47" xr10:uidLastSave="{5C777821-1687-4A84-838D-1B504E5B0505}"/>
  <bookViews>
    <workbookView xWindow="28680" yWindow="-120" windowWidth="29040" windowHeight="15720" xr2:uid="{90A26B9D-7EF0-48A4-86AE-71ED9607A5F6}"/>
  </bookViews>
  <sheets>
    <sheet name="ANEXO 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9" i="1"/>
  <c r="I8" i="1"/>
  <c r="I10" i="1"/>
  <c r="I11" i="1"/>
  <c r="I12" i="1"/>
  <c r="E61" i="1" s="1"/>
  <c r="G61" i="1" s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</calcChain>
</file>

<file path=xl/sharedStrings.xml><?xml version="1.0" encoding="utf-8"?>
<sst xmlns="http://schemas.openxmlformats.org/spreadsheetml/2006/main" count="62" uniqueCount="62">
  <si>
    <t>Oferta económica para toda la duración inicial del contrato (impuestos indirectos no incluidos):</t>
  </si>
  <si>
    <r>
      <rPr>
        <b/>
        <u/>
        <sz val="11"/>
        <color theme="1"/>
        <rFont val="Aptos Narrow"/>
        <family val="2"/>
        <scheme val="minor"/>
      </rPr>
      <t>NOTA IMPORTANTE:</t>
    </r>
    <r>
      <rPr>
        <b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los precios máximos indicados y los ofertados son sin impuestos indirectos. Sólo se admiten precios con dos decimales, mayores que cero y no superiores al precio máximo de licitación.</t>
    </r>
  </si>
  <si>
    <t>Recambios reparaciones</t>
  </si>
  <si>
    <t>Transporte de envíos y traslados con origen y destino en Península (€/km)</t>
  </si>
  <si>
    <t>Transporte de envíos y traslados con origen o destino en Canarias, Ceuta y Melilla (€/m3)</t>
  </si>
  <si>
    <t>Transporte de envíos y traslados con origen o destino en Baleares (€/m3)</t>
  </si>
  <si>
    <t>Retirada y destrucción de mobiliario (€/m3)</t>
  </si>
  <si>
    <t>Mano de obra (€/hora)</t>
  </si>
  <si>
    <t>Embalaje (€/ud)</t>
  </si>
  <si>
    <t>Desplazamiento, excepto islas menores Baleares y Canarias (€/servicio)</t>
  </si>
  <si>
    <t>Desplazamiento islas menores Baleares y Canarias (€/servicio)</t>
  </si>
  <si>
    <t>Despacho de envíos y traslados con origen o destino en Canarias, Ceuta y Melilla (€/envío)</t>
  </si>
  <si>
    <t>Despacho de envíos y traslados con origen o destino en Baleares (€/envío)</t>
  </si>
  <si>
    <t>Almacenamiento mobiliario (€/m3)</t>
  </si>
  <si>
    <t>Precio unitario ofertado</t>
  </si>
  <si>
    <t>Modelo</t>
  </si>
  <si>
    <t>Marca</t>
  </si>
  <si>
    <t>Precio unitario máximo</t>
  </si>
  <si>
    <t>Consumo estimado total</t>
  </si>
  <si>
    <t>Concepto</t>
  </si>
  <si>
    <t>Código</t>
  </si>
  <si>
    <t>Contratación del suministro de mobiliario para FREMAP, Mutua Colaboradora con la Seguridad Social nº 61.</t>
  </si>
  <si>
    <r>
      <t xml:space="preserve">D./Dña. _______________ con DNI nº _______________, en nombre (propio o de la empresa que representa) _______________, con NIF/CIF _______________ y domicilio fiscal en__________________________________, en caso de resultar adjudicatarios del contrato de </t>
    </r>
    <r>
      <rPr>
        <b/>
        <sz val="11"/>
        <color theme="1"/>
        <rFont val="Aptos Narrow"/>
        <family val="2"/>
        <scheme val="minor"/>
      </rPr>
      <t>suministro de mobiliario para FREMAP, Mutua Colaboradora con la Seguridad Social nº 61</t>
    </r>
    <r>
      <rPr>
        <sz val="11"/>
        <color theme="1"/>
        <rFont val="Aptos Narrow"/>
        <family val="2"/>
        <scheme val="minor"/>
      </rPr>
      <t xml:space="preserve">, se compromete a su ejecución con estricta sujeción a los Pliegos de Cláusulas Administrativas y de Prescripciones Técnicas que rigen la correspondiente licitación con número de expediente </t>
    </r>
    <r>
      <rPr>
        <b/>
        <sz val="11"/>
        <color theme="1"/>
        <rFont val="Aptos Narrow"/>
        <family val="2"/>
        <scheme val="minor"/>
      </rPr>
      <t>LICT/99/159/2024/0223</t>
    </r>
    <r>
      <rPr>
        <sz val="11"/>
        <color theme="1"/>
        <rFont val="Aptos Narrow"/>
        <family val="2"/>
        <scheme val="minor"/>
      </rPr>
      <t xml:space="preserve"> y los siguientes </t>
    </r>
    <r>
      <rPr>
        <b/>
        <sz val="11"/>
        <color theme="1"/>
        <rFont val="Aptos Narrow"/>
        <family val="2"/>
        <scheme val="minor"/>
      </rPr>
      <t>precios</t>
    </r>
    <r>
      <rPr>
        <sz val="11"/>
        <color theme="1"/>
        <rFont val="Aptos Narrow"/>
        <family val="2"/>
        <scheme val="minor"/>
      </rPr>
      <t>:</t>
    </r>
  </si>
  <si>
    <t>Mesa comedor/office recta- A=1400 / F=1400 / H=740</t>
  </si>
  <si>
    <t>Mesa comedor/office circular - Ø800 x H740</t>
  </si>
  <si>
    <t>Mesa comedor/office circular - Ø1200 x H740</t>
  </si>
  <si>
    <t>Mesa comedor/office recta- A=1200 / F=800 / H=740</t>
  </si>
  <si>
    <t>Conjunto mesa de trabajo apoyada en mueble bajo Director Regional; Mesa - A=1900 / F=1000 / H=740; Mueble de apoyo - A=2400 / F=450 / H=740</t>
  </si>
  <si>
    <t>Conjunto mesa de trabajo apoyada en mueble bajo Director de Oficina; Mesa - A=1700 / F=900 / H=740; Mueble de apoyo - A=2400 / F=450 / H=741</t>
  </si>
  <si>
    <t>Armario zona de dirección - A=800 / F=470 / H=1195</t>
  </si>
  <si>
    <t>Armario puertas batientes - A=800 / F=470 / H=700</t>
  </si>
  <si>
    <t>Armario puertas batientes - A=1000 / F=450 / H=1300</t>
  </si>
  <si>
    <t>Taquillas administración - Módulo 5x4 - A=2000 / F=450 / H=1600</t>
  </si>
  <si>
    <t>Taquillas administración - Módulo 5x3 - A=2000 / F=450 / H=1200</t>
  </si>
  <si>
    <t>Taquillas administración - Módulo 3x3 - A=1200 / F=450 / H=1200</t>
  </si>
  <si>
    <t>Taquillas consultas médicas - A=300 / F=500 / H=1900</t>
  </si>
  <si>
    <t>Mesa de trabajo recta - A=1600 / F=800 / H=740</t>
  </si>
  <si>
    <t>Mesa de trabajo recta - A=1200 / F=800 / H=740</t>
  </si>
  <si>
    <t>Mesa de trabajo con ola - A1=1400 / A2=1400 / F=800 / H=740</t>
  </si>
  <si>
    <t xml:space="preserve">Armario extensión para mesa con ola - A=800 / F=470 / H=740 </t>
  </si>
  <si>
    <t xml:space="preserve">Armario extensión para mesa recta - A=1000 / F=450 / H= 740 </t>
  </si>
  <si>
    <t>Mesa colaborativa circular con peana - Ø800 x H740</t>
  </si>
  <si>
    <t>Mesa colaborativa circular con peana - Ø1000 x H740</t>
  </si>
  <si>
    <t>Mesa colaborativa circular con peana - Ø1200 x H740</t>
  </si>
  <si>
    <t>Mesa colaborativa con forma "D" - A1600 / F1000 / H740</t>
  </si>
  <si>
    <t>Mesa plegable - A=1600 / F=800 / H=740</t>
  </si>
  <si>
    <t>Mesa colaborativa rectangular - A=2000 / F=1200 / H=740</t>
  </si>
  <si>
    <t>Butaca - A=470 / F=500 / H=800</t>
  </si>
  <si>
    <t>Sofá 3 plazas - A=2150 / F=640 / H=810</t>
  </si>
  <si>
    <t xml:space="preserve">Sofá 2 plazas - A=1550 / F=640 / H=810 </t>
  </si>
  <si>
    <t>Mesa auxiliar centro - A=750 / F=750 / H=400</t>
  </si>
  <si>
    <t>Bancada de 3 plazas - A=1800 / F=520 / H=810</t>
  </si>
  <si>
    <t>Bancada de 4 plazas - A=2400 / F=520 / H=810</t>
  </si>
  <si>
    <t>Bancada de 2 plazas - A=1200 / F=520 / H=810</t>
  </si>
  <si>
    <t>Banco vestuario - A=750 / F=330 / H=472</t>
  </si>
  <si>
    <t>Banco vestuario - A=1000 / F=330 / H=472</t>
  </si>
  <si>
    <t>Banco vestuario - A=1500 / F=330 / H=472</t>
  </si>
  <si>
    <t>Banco vestuario - A=2000 / F=330 / H=472</t>
  </si>
  <si>
    <t>Taquilla 2 puertas en L para dos usuarios - A=300 / F=500 / H=1900</t>
  </si>
  <si>
    <t>Estantería metálica - A=100 / F=35 / H=200</t>
  </si>
  <si>
    <t>Estantería metálica - A=120 / F=35 / H=200</t>
  </si>
  <si>
    <t>Regleta electrificación mesas - 2 schuko, 1 toma datos, 1 USB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</si>
</sst>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C0A]_-;\-* #,##0.00\ [$€-C0A]_-;_-* &quot;-&quot;??\ [$€-C0A]_-;_-@_-"/>
    <numFmt numFmtId="165" formatCode="#,##0_ ;\-#,##0\ "/>
    <numFmt numFmtId="166" formatCode="000"/>
    <numFmt numFmtId="167" formatCode="#,##0.00\ &quot;€&quot;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color rgb="FFFFFFFF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A40222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/>
      <diagonal/>
    </border>
    <border>
      <left style="thin">
        <color theme="0" tint="-0.24994659260841701"/>
      </left>
      <right/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164" fontId="7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8" xfId="0" applyFont="1" applyBorder="1" applyAlignment="1">
      <alignment horizontal="left" vertical="center" wrapText="1"/>
    </xf>
    <xf numFmtId="164" fontId="7" fillId="3" borderId="11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12" xfId="0" applyFont="1" applyBorder="1" applyAlignment="1">
      <alignment horizontal="left" vertical="center" wrapText="1"/>
    </xf>
    <xf numFmtId="164" fontId="7" fillId="3" borderId="4" xfId="0" applyNumberFormat="1" applyFont="1" applyFill="1" applyBorder="1" applyAlignment="1" applyProtection="1">
      <alignment horizontal="right" vertical="center" wrapText="1"/>
      <protection locked="0"/>
    </xf>
    <xf numFmtId="164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8" xfId="0" applyNumberFormat="1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>
      <alignment horizontal="left" vertical="center" wrapText="1"/>
    </xf>
    <xf numFmtId="164" fontId="1" fillId="3" borderId="1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2" xfId="0" applyNumberFormat="1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8" fillId="4" borderId="1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6" fontId="7" fillId="0" borderId="21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164" fontId="7" fillId="2" borderId="22" xfId="0" applyNumberFormat="1" applyFont="1" applyFill="1" applyBorder="1" applyAlignment="1">
      <alignment horizontal="right" vertical="center" wrapText="1"/>
    </xf>
    <xf numFmtId="164" fontId="7" fillId="2" borderId="22" xfId="0" applyNumberFormat="1" applyFont="1" applyFill="1" applyBorder="1" applyAlignment="1">
      <alignment horizontal="left" vertical="center" wrapText="1"/>
    </xf>
    <xf numFmtId="164" fontId="6" fillId="0" borderId="23" xfId="0" applyNumberFormat="1" applyFont="1" applyBorder="1" applyAlignment="1">
      <alignment horizontal="right" vertical="center" wrapText="1"/>
    </xf>
    <xf numFmtId="164" fontId="1" fillId="0" borderId="26" xfId="0" applyNumberFormat="1" applyFont="1" applyBorder="1" applyAlignment="1" applyProtection="1">
      <alignment horizontal="left" vertical="center" wrapText="1"/>
      <protection locked="0"/>
    </xf>
    <xf numFmtId="164" fontId="1" fillId="0" borderId="17" xfId="0" applyNumberFormat="1" applyFont="1" applyBorder="1" applyAlignment="1" applyProtection="1">
      <alignment horizontal="left" vertical="center" wrapText="1"/>
      <protection locked="0"/>
    </xf>
    <xf numFmtId="167" fontId="8" fillId="4" borderId="28" xfId="0" applyNumberFormat="1" applyFont="1" applyFill="1" applyBorder="1" applyAlignment="1">
      <alignment horizontal="right" vertical="center" wrapText="1"/>
    </xf>
    <xf numFmtId="167" fontId="8" fillId="4" borderId="29" xfId="0" applyNumberFormat="1" applyFont="1" applyFill="1" applyBorder="1" applyAlignment="1">
      <alignment horizontal="right" vertical="center" wrapText="1"/>
    </xf>
    <xf numFmtId="167" fontId="8" fillId="4" borderId="30" xfId="0" applyNumberFormat="1" applyFont="1" applyFill="1" applyBorder="1" applyAlignment="1">
      <alignment horizontal="right" vertical="center" wrapText="1"/>
    </xf>
    <xf numFmtId="0" fontId="8" fillId="4" borderId="15" xfId="0" applyFont="1" applyFill="1" applyBorder="1" applyAlignment="1">
      <alignment horizontal="center" vertical="center" wrapText="1"/>
    </xf>
    <xf numFmtId="3" fontId="1" fillId="0" borderId="24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165" fontId="7" fillId="0" borderId="25" xfId="0" applyNumberFormat="1" applyFont="1" applyBorder="1" applyAlignment="1">
      <alignment horizontal="center" vertical="center" wrapText="1"/>
    </xf>
    <xf numFmtId="165" fontId="7" fillId="2" borderId="2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166" fontId="1" fillId="0" borderId="6" xfId="0" applyNumberFormat="1" applyFont="1" applyBorder="1" applyAlignment="1">
      <alignment horizontal="center" vertical="center" wrapText="1"/>
    </xf>
    <xf numFmtId="166" fontId="1" fillId="0" borderId="6" xfId="0" applyNumberFormat="1" applyFont="1" applyBorder="1" applyAlignment="1">
      <alignment horizontal="center" vertical="center" wrapText="1"/>
    </xf>
    <xf numFmtId="3" fontId="1" fillId="0" borderId="33" xfId="0" applyNumberFormat="1" applyFont="1" applyFill="1" applyBorder="1" applyAlignment="1">
      <alignment horizontal="center" vertical="center" wrapText="1"/>
    </xf>
    <xf numFmtId="167" fontId="8" fillId="4" borderId="34" xfId="0" applyNumberFormat="1" applyFont="1" applyFill="1" applyBorder="1" applyAlignment="1">
      <alignment horizontal="right" vertical="center" wrapText="1"/>
    </xf>
    <xf numFmtId="164" fontId="1" fillId="0" borderId="35" xfId="0" applyNumberFormat="1" applyFont="1" applyBorder="1" applyAlignment="1" applyProtection="1">
      <alignment horizontal="left" vertical="center" wrapText="1"/>
      <protection locked="0"/>
    </xf>
    <xf numFmtId="164" fontId="1" fillId="0" borderId="32" xfId="0" applyNumberFormat="1" applyFont="1" applyBorder="1" applyAlignment="1" applyProtection="1">
      <alignment horizontal="left" vertical="center" wrapText="1"/>
      <protection locked="0"/>
    </xf>
    <xf numFmtId="164" fontId="1" fillId="3" borderId="3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Fill="1" applyBorder="1" applyAlignment="1">
      <alignment horizontal="left" vertical="center" wrapText="1"/>
    </xf>
    <xf numFmtId="164" fontId="7" fillId="5" borderId="26" xfId="0" applyNumberFormat="1" applyFont="1" applyFill="1" applyBorder="1" applyAlignment="1" applyProtection="1">
      <alignment horizontal="left" vertical="center" wrapText="1"/>
      <protection locked="0"/>
    </xf>
    <xf numFmtId="164" fontId="7" fillId="5" borderId="12" xfId="0" applyNumberFormat="1" applyFont="1" applyFill="1" applyBorder="1" applyAlignment="1" applyProtection="1">
      <alignment horizontal="left" vertical="center" wrapText="1"/>
      <protection locked="0"/>
    </xf>
    <xf numFmtId="164" fontId="7" fillId="5" borderId="17" xfId="0" applyNumberFormat="1" applyFont="1" applyFill="1" applyBorder="1" applyAlignment="1" applyProtection="1">
      <alignment horizontal="left" vertical="center" wrapText="1"/>
      <protection locked="0"/>
    </xf>
    <xf numFmtId="164" fontId="7" fillId="5" borderId="8" xfId="0" applyNumberFormat="1" applyFont="1" applyFill="1" applyBorder="1" applyAlignment="1" applyProtection="1">
      <alignment horizontal="left" vertical="center" wrapText="1"/>
      <protection locked="0"/>
    </xf>
    <xf numFmtId="164" fontId="7" fillId="5" borderId="27" xfId="0" applyNumberFormat="1" applyFont="1" applyFill="1" applyBorder="1" applyAlignment="1" applyProtection="1">
      <alignment horizontal="left" vertical="center" wrapText="1"/>
      <protection locked="0"/>
    </xf>
    <xf numFmtId="164" fontId="7" fillId="5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ill="1"/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 wrapText="1"/>
    </xf>
    <xf numFmtId="166" fontId="7" fillId="0" borderId="2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6" fontId="7" fillId="0" borderId="19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1" fillId="0" borderId="37" xfId="0" applyNumberFormat="1" applyFont="1" applyBorder="1" applyAlignment="1">
      <alignment horizontal="center" vertical="center" wrapText="1"/>
    </xf>
    <xf numFmtId="166" fontId="1" fillId="0" borderId="31" xfId="0" applyNumberFormat="1" applyFont="1" applyBorder="1" applyAlignment="1">
      <alignment horizontal="center" vertical="center" wrapText="1"/>
    </xf>
    <xf numFmtId="166" fontId="1" fillId="0" borderId="10" xfId="0" applyNumberFormat="1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166" fontId="1" fillId="0" borderId="2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FA579-DA38-48DE-8286-A34555AF4A95}">
  <dimension ref="A2:I61"/>
  <sheetViews>
    <sheetView tabSelected="1" zoomScaleNormal="100" workbookViewId="0">
      <selection activeCell="B2" sqref="B2:H2"/>
    </sheetView>
  </sheetViews>
  <sheetFormatPr baseColWidth="10" defaultRowHeight="14.5" x14ac:dyDescent="0.35"/>
  <cols>
    <col min="2" max="2" width="8.54296875" customWidth="1"/>
    <col min="3" max="3" width="69.1796875" customWidth="1"/>
    <col min="4" max="4" width="11.453125" style="35"/>
    <col min="5" max="5" width="12.08984375" customWidth="1"/>
    <col min="6" max="7" width="20.54296875" customWidth="1"/>
    <col min="9" max="9" width="14" customWidth="1"/>
    <col min="10" max="10" width="16.08984375" customWidth="1"/>
  </cols>
  <sheetData>
    <row r="2" spans="2:9" ht="16" x14ac:dyDescent="0.35">
      <c r="B2" s="68" t="s">
        <v>21</v>
      </c>
      <c r="C2" s="69"/>
      <c r="D2" s="69"/>
      <c r="E2" s="69"/>
      <c r="F2" s="69"/>
      <c r="G2" s="69"/>
      <c r="H2" s="70"/>
    </row>
    <row r="3" spans="2:9" s="17" customFormat="1" ht="65.25" customHeight="1" x14ac:dyDescent="0.35">
      <c r="B3" s="71" t="s">
        <v>22</v>
      </c>
      <c r="C3" s="72"/>
      <c r="D3" s="72"/>
      <c r="E3" s="72"/>
      <c r="F3" s="72"/>
      <c r="G3" s="72"/>
      <c r="H3" s="72"/>
      <c r="I3" s="15"/>
    </row>
    <row r="5" spans="2:9" ht="15" thickBot="1" x14ac:dyDescent="0.4"/>
    <row r="6" spans="2:9" ht="39.5" thickBot="1" x14ac:dyDescent="0.4">
      <c r="B6" s="16" t="s">
        <v>20</v>
      </c>
      <c r="C6" s="16" t="s">
        <v>19</v>
      </c>
      <c r="D6" s="28" t="s">
        <v>18</v>
      </c>
      <c r="E6" s="28" t="s">
        <v>17</v>
      </c>
      <c r="F6" s="36" t="s">
        <v>16</v>
      </c>
      <c r="G6" s="36" t="s">
        <v>15</v>
      </c>
      <c r="H6" s="37" t="s">
        <v>14</v>
      </c>
      <c r="I6" s="15"/>
    </row>
    <row r="7" spans="2:9" ht="15" thickBot="1" x14ac:dyDescent="0.4">
      <c r="B7" s="73">
        <v>1</v>
      </c>
      <c r="C7" s="14" t="s">
        <v>24</v>
      </c>
      <c r="D7" s="29">
        <v>4</v>
      </c>
      <c r="E7" s="25">
        <v>297.7</v>
      </c>
      <c r="F7" s="23"/>
      <c r="G7" s="13"/>
      <c r="H7" s="12"/>
      <c r="I7" s="1" t="str">
        <f>IF(OR(H7*100&lt;&gt;INT(H7*100),H7&lt;0,H7&gt;E7),"¡Atención, error! Sólo se admiten precios con dos decimales, mayores que cero y no superiores al precio máximo de licitación. Por favor, vuelva a introducir el importe. Gracias.","")</f>
        <v/>
      </c>
    </row>
    <row r="8" spans="2:9" x14ac:dyDescent="0.35">
      <c r="B8" s="66"/>
      <c r="C8" s="14" t="s">
        <v>25</v>
      </c>
      <c r="D8" s="40">
        <v>4</v>
      </c>
      <c r="E8" s="41">
        <v>336.6</v>
      </c>
      <c r="F8" s="42"/>
      <c r="G8" s="43"/>
      <c r="H8" s="44"/>
      <c r="I8" s="1" t="str">
        <f t="shared" ref="I8:I56" si="0">IF(OR(H8*100&lt;&gt;INT(H8*100),H8&lt;0,H8&gt;E8),"¡Atención, error! Sólo se admiten precios con dos decimales, mayores que cero y no superiores al precio máximo de licitación. Por favor, vuelva a introducir el importe. Gracias.","")</f>
        <v/>
      </c>
    </row>
    <row r="9" spans="2:9" x14ac:dyDescent="0.35">
      <c r="B9" s="59">
        <v>2</v>
      </c>
      <c r="C9" s="11" t="s">
        <v>23</v>
      </c>
      <c r="D9" s="30">
        <v>4</v>
      </c>
      <c r="E9" s="26">
        <v>488.4</v>
      </c>
      <c r="F9" s="24"/>
      <c r="G9" s="10"/>
      <c r="H9" s="9"/>
      <c r="I9" s="1" t="str">
        <f>IF(OR(H9*100&lt;&gt;INT(H9*100),H9&lt;0,H9&gt;E9),"¡Atención, error! Sólo se admiten precios con dos decimales, mayores que cero y no superiores al precio máximo de licitación. Por favor, vuelva a introducir el importe. Gracias.","")</f>
        <v/>
      </c>
    </row>
    <row r="10" spans="2:9" x14ac:dyDescent="0.35">
      <c r="B10" s="59"/>
      <c r="C10" s="11" t="s">
        <v>26</v>
      </c>
      <c r="D10" s="30">
        <v>4</v>
      </c>
      <c r="E10" s="26">
        <v>335.4</v>
      </c>
      <c r="F10" s="24"/>
      <c r="G10" s="10"/>
      <c r="H10" s="9"/>
      <c r="I10" s="1" t="str">
        <f t="shared" si="0"/>
        <v/>
      </c>
    </row>
    <row r="11" spans="2:9" ht="29" x14ac:dyDescent="0.35">
      <c r="B11" s="65">
        <v>3</v>
      </c>
      <c r="C11" s="11" t="s">
        <v>27</v>
      </c>
      <c r="D11" s="30">
        <v>2</v>
      </c>
      <c r="E11" s="26">
        <v>1795</v>
      </c>
      <c r="F11" s="24"/>
      <c r="G11" s="10"/>
      <c r="H11" s="9"/>
      <c r="I11" s="1" t="str">
        <f t="shared" si="0"/>
        <v/>
      </c>
    </row>
    <row r="12" spans="2:9" ht="29" x14ac:dyDescent="0.35">
      <c r="B12" s="66"/>
      <c r="C12" s="11" t="s">
        <v>28</v>
      </c>
      <c r="D12" s="30">
        <v>14</v>
      </c>
      <c r="E12" s="26">
        <v>1768</v>
      </c>
      <c r="F12" s="24"/>
      <c r="G12" s="10"/>
      <c r="H12" s="9"/>
      <c r="I12" s="1" t="str">
        <f t="shared" si="0"/>
        <v/>
      </c>
    </row>
    <row r="13" spans="2:9" x14ac:dyDescent="0.35">
      <c r="B13" s="65">
        <v>4</v>
      </c>
      <c r="C13" s="11" t="s">
        <v>29</v>
      </c>
      <c r="D13" s="30">
        <v>32</v>
      </c>
      <c r="E13" s="26">
        <v>672</v>
      </c>
      <c r="F13" s="24"/>
      <c r="G13" s="10"/>
      <c r="H13" s="9"/>
      <c r="I13" s="1" t="str">
        <f t="shared" si="0"/>
        <v/>
      </c>
    </row>
    <row r="14" spans="2:9" x14ac:dyDescent="0.35">
      <c r="B14" s="67"/>
      <c r="C14" s="11" t="s">
        <v>30</v>
      </c>
      <c r="D14" s="30">
        <v>14</v>
      </c>
      <c r="E14" s="26">
        <v>488</v>
      </c>
      <c r="F14" s="24"/>
      <c r="G14" s="10"/>
      <c r="H14" s="9"/>
      <c r="I14" s="1" t="str">
        <f t="shared" si="0"/>
        <v/>
      </c>
    </row>
    <row r="15" spans="2:9" x14ac:dyDescent="0.35">
      <c r="B15" s="66"/>
      <c r="C15" s="11" t="s">
        <v>31</v>
      </c>
      <c r="D15" s="30">
        <v>14</v>
      </c>
      <c r="E15" s="26">
        <v>570.6</v>
      </c>
      <c r="F15" s="24"/>
      <c r="G15" s="10"/>
      <c r="H15" s="9"/>
      <c r="I15" s="1" t="str">
        <f t="shared" si="0"/>
        <v/>
      </c>
    </row>
    <row r="16" spans="2:9" x14ac:dyDescent="0.35">
      <c r="B16" s="65">
        <v>5</v>
      </c>
      <c r="C16" s="45" t="s">
        <v>33</v>
      </c>
      <c r="D16" s="30">
        <v>6</v>
      </c>
      <c r="E16" s="26">
        <v>2450</v>
      </c>
      <c r="F16" s="24"/>
      <c r="G16" s="10"/>
      <c r="H16" s="9"/>
      <c r="I16" s="1" t="str">
        <f t="shared" si="0"/>
        <v/>
      </c>
    </row>
    <row r="17" spans="2:9" x14ac:dyDescent="0.35">
      <c r="B17" s="67"/>
      <c r="C17" s="45" t="s">
        <v>34</v>
      </c>
      <c r="D17" s="30">
        <v>4</v>
      </c>
      <c r="E17" s="26">
        <v>1346.4</v>
      </c>
      <c r="F17" s="24"/>
      <c r="G17" s="10"/>
      <c r="H17" s="9"/>
      <c r="I17" s="1" t="str">
        <f t="shared" si="0"/>
        <v/>
      </c>
    </row>
    <row r="18" spans="2:9" x14ac:dyDescent="0.35">
      <c r="B18" s="66"/>
      <c r="C18" s="45" t="s">
        <v>32</v>
      </c>
      <c r="D18" s="30">
        <v>4</v>
      </c>
      <c r="E18" s="26">
        <v>2559.6</v>
      </c>
      <c r="F18" s="24"/>
      <c r="G18" s="10"/>
      <c r="H18" s="9"/>
      <c r="I18" s="1" t="str">
        <f t="shared" si="0"/>
        <v/>
      </c>
    </row>
    <row r="19" spans="2:9" x14ac:dyDescent="0.35">
      <c r="B19" s="38">
        <v>6</v>
      </c>
      <c r="C19" s="45" t="s">
        <v>35</v>
      </c>
      <c r="D19" s="30">
        <v>72</v>
      </c>
      <c r="E19" s="26">
        <v>269.2</v>
      </c>
      <c r="F19" s="24"/>
      <c r="G19" s="10"/>
      <c r="H19" s="9"/>
      <c r="I19" s="1" t="str">
        <f t="shared" si="0"/>
        <v/>
      </c>
    </row>
    <row r="20" spans="2:9" x14ac:dyDescent="0.35">
      <c r="B20" s="65">
        <v>7</v>
      </c>
      <c r="C20" s="45" t="s">
        <v>36</v>
      </c>
      <c r="D20" s="30">
        <v>83</v>
      </c>
      <c r="E20" s="26">
        <v>512.70000000000005</v>
      </c>
      <c r="F20" s="24"/>
      <c r="G20" s="10"/>
      <c r="H20" s="9"/>
      <c r="I20" s="1" t="str">
        <f t="shared" si="0"/>
        <v/>
      </c>
    </row>
    <row r="21" spans="2:9" x14ac:dyDescent="0.35">
      <c r="B21" s="66"/>
      <c r="C21" s="45" t="s">
        <v>37</v>
      </c>
      <c r="D21" s="30">
        <v>82</v>
      </c>
      <c r="E21" s="26">
        <v>441.45</v>
      </c>
      <c r="F21" s="24"/>
      <c r="G21" s="10"/>
      <c r="H21" s="9"/>
      <c r="I21" s="1" t="str">
        <f t="shared" si="0"/>
        <v/>
      </c>
    </row>
    <row r="22" spans="2:9" x14ac:dyDescent="0.35">
      <c r="B22" s="38">
        <v>8</v>
      </c>
      <c r="C22" s="45" t="s">
        <v>38</v>
      </c>
      <c r="D22" s="30">
        <v>92</v>
      </c>
      <c r="E22" s="26">
        <v>740.85</v>
      </c>
      <c r="F22" s="24"/>
      <c r="G22" s="10"/>
      <c r="H22" s="9"/>
      <c r="I22" s="1" t="str">
        <f t="shared" si="0"/>
        <v/>
      </c>
    </row>
    <row r="23" spans="2:9" x14ac:dyDescent="0.35">
      <c r="B23" s="65">
        <v>9</v>
      </c>
      <c r="C23" s="45" t="s">
        <v>40</v>
      </c>
      <c r="D23" s="30">
        <v>83</v>
      </c>
      <c r="E23" s="26">
        <v>427</v>
      </c>
      <c r="F23" s="24"/>
      <c r="G23" s="10"/>
      <c r="H23" s="9"/>
      <c r="I23" s="1" t="str">
        <f t="shared" si="0"/>
        <v/>
      </c>
    </row>
    <row r="24" spans="2:9" x14ac:dyDescent="0.35">
      <c r="B24" s="66"/>
      <c r="C24" s="45" t="s">
        <v>39</v>
      </c>
      <c r="D24" s="30">
        <v>92</v>
      </c>
      <c r="E24" s="26">
        <v>473</v>
      </c>
      <c r="F24" s="24"/>
      <c r="G24" s="10"/>
      <c r="H24" s="9"/>
      <c r="I24" s="1" t="str">
        <f t="shared" si="0"/>
        <v/>
      </c>
    </row>
    <row r="25" spans="2:9" x14ac:dyDescent="0.35">
      <c r="B25" s="65">
        <v>10</v>
      </c>
      <c r="C25" s="45" t="s">
        <v>41</v>
      </c>
      <c r="D25" s="30">
        <v>17</v>
      </c>
      <c r="E25" s="26">
        <v>285</v>
      </c>
      <c r="F25" s="24"/>
      <c r="G25" s="10"/>
      <c r="H25" s="9"/>
      <c r="I25" s="1" t="str">
        <f t="shared" si="0"/>
        <v/>
      </c>
    </row>
    <row r="26" spans="2:9" x14ac:dyDescent="0.35">
      <c r="B26" s="67"/>
      <c r="C26" s="45" t="s">
        <v>42</v>
      </c>
      <c r="D26" s="30">
        <v>17</v>
      </c>
      <c r="E26" s="26">
        <v>348</v>
      </c>
      <c r="F26" s="24"/>
      <c r="G26" s="10"/>
      <c r="H26" s="9"/>
      <c r="I26" s="1" t="str">
        <f t="shared" si="0"/>
        <v/>
      </c>
    </row>
    <row r="27" spans="2:9" x14ac:dyDescent="0.35">
      <c r="B27" s="66"/>
      <c r="C27" s="45" t="s">
        <v>43</v>
      </c>
      <c r="D27" s="30">
        <v>8</v>
      </c>
      <c r="E27" s="26">
        <v>383</v>
      </c>
      <c r="F27" s="24"/>
      <c r="G27" s="10"/>
      <c r="H27" s="9"/>
      <c r="I27" s="1" t="str">
        <f t="shared" si="0"/>
        <v/>
      </c>
    </row>
    <row r="28" spans="2:9" x14ac:dyDescent="0.35">
      <c r="B28" s="38">
        <v>11</v>
      </c>
      <c r="C28" s="45" t="s">
        <v>44</v>
      </c>
      <c r="D28" s="30">
        <v>16</v>
      </c>
      <c r="E28" s="26">
        <v>820</v>
      </c>
      <c r="F28" s="24"/>
      <c r="G28" s="10"/>
      <c r="H28" s="9"/>
      <c r="I28" s="1" t="str">
        <f t="shared" si="0"/>
        <v/>
      </c>
    </row>
    <row r="29" spans="2:9" x14ac:dyDescent="0.35">
      <c r="B29" s="38">
        <v>12</v>
      </c>
      <c r="C29" s="45" t="s">
        <v>45</v>
      </c>
      <c r="D29" s="30">
        <v>21</v>
      </c>
      <c r="E29" s="26">
        <v>542</v>
      </c>
      <c r="F29" s="24"/>
      <c r="G29" s="10"/>
      <c r="H29" s="9"/>
      <c r="I29" s="1" t="str">
        <f t="shared" si="0"/>
        <v/>
      </c>
    </row>
    <row r="30" spans="2:9" x14ac:dyDescent="0.35">
      <c r="B30" s="38">
        <v>13</v>
      </c>
      <c r="C30" s="45" t="s">
        <v>46</v>
      </c>
      <c r="D30" s="30">
        <v>2</v>
      </c>
      <c r="E30" s="26">
        <v>820</v>
      </c>
      <c r="F30" s="24"/>
      <c r="G30" s="10"/>
      <c r="H30" s="9"/>
      <c r="I30" s="1" t="str">
        <f t="shared" si="0"/>
        <v/>
      </c>
    </row>
    <row r="31" spans="2:9" x14ac:dyDescent="0.35">
      <c r="B31" s="39">
        <v>14</v>
      </c>
      <c r="C31" s="45" t="s">
        <v>47</v>
      </c>
      <c r="D31" s="30">
        <v>28</v>
      </c>
      <c r="E31" s="26">
        <v>478</v>
      </c>
      <c r="F31" s="24"/>
      <c r="G31" s="10"/>
      <c r="H31" s="9"/>
      <c r="I31" s="1" t="str">
        <f t="shared" si="0"/>
        <v/>
      </c>
    </row>
    <row r="32" spans="2:9" x14ac:dyDescent="0.35">
      <c r="B32" s="65">
        <v>15</v>
      </c>
      <c r="C32" s="45" t="s">
        <v>48</v>
      </c>
      <c r="D32" s="30">
        <v>4</v>
      </c>
      <c r="E32" s="26">
        <v>2050.5</v>
      </c>
      <c r="F32" s="24"/>
      <c r="G32" s="10"/>
      <c r="H32" s="9"/>
      <c r="I32" s="1" t="str">
        <f t="shared" si="0"/>
        <v/>
      </c>
    </row>
    <row r="33" spans="2:9" x14ac:dyDescent="0.35">
      <c r="B33" s="66"/>
      <c r="C33" s="45" t="s">
        <v>49</v>
      </c>
      <c r="D33" s="30">
        <v>4</v>
      </c>
      <c r="E33" s="26">
        <v>1917</v>
      </c>
      <c r="F33" s="24"/>
      <c r="G33" s="10"/>
      <c r="H33" s="9"/>
      <c r="I33" s="1" t="str">
        <f t="shared" si="0"/>
        <v/>
      </c>
    </row>
    <row r="34" spans="2:9" x14ac:dyDescent="0.35">
      <c r="B34" s="39">
        <v>16</v>
      </c>
      <c r="C34" s="45" t="s">
        <v>50</v>
      </c>
      <c r="D34" s="30">
        <v>14</v>
      </c>
      <c r="E34" s="26">
        <v>1005</v>
      </c>
      <c r="F34" s="24"/>
      <c r="G34" s="10"/>
      <c r="H34" s="9"/>
      <c r="I34" s="1" t="str">
        <f t="shared" si="0"/>
        <v/>
      </c>
    </row>
    <row r="35" spans="2:9" x14ac:dyDescent="0.35">
      <c r="B35" s="65">
        <v>17</v>
      </c>
      <c r="C35" s="45" t="s">
        <v>51</v>
      </c>
      <c r="D35" s="30">
        <v>48</v>
      </c>
      <c r="E35" s="26">
        <v>569</v>
      </c>
      <c r="F35" s="24"/>
      <c r="G35" s="10"/>
      <c r="H35" s="9"/>
      <c r="I35" s="1" t="str">
        <f t="shared" si="0"/>
        <v/>
      </c>
    </row>
    <row r="36" spans="2:9" x14ac:dyDescent="0.35">
      <c r="B36" s="67"/>
      <c r="C36" s="45" t="s">
        <v>52</v>
      </c>
      <c r="D36" s="30">
        <v>15</v>
      </c>
      <c r="E36" s="26">
        <v>705</v>
      </c>
      <c r="F36" s="24"/>
      <c r="G36" s="10"/>
      <c r="H36" s="9"/>
      <c r="I36" s="1" t="str">
        <f t="shared" si="0"/>
        <v/>
      </c>
    </row>
    <row r="37" spans="2:9" x14ac:dyDescent="0.35">
      <c r="B37" s="66"/>
      <c r="C37" s="45" t="s">
        <v>53</v>
      </c>
      <c r="D37" s="30">
        <v>53</v>
      </c>
      <c r="E37" s="26">
        <v>429</v>
      </c>
      <c r="F37" s="24"/>
      <c r="G37" s="10"/>
      <c r="H37" s="9"/>
      <c r="I37" s="1" t="str">
        <f t="shared" si="0"/>
        <v/>
      </c>
    </row>
    <row r="38" spans="2:9" x14ac:dyDescent="0.35">
      <c r="B38" s="65">
        <v>18</v>
      </c>
      <c r="C38" s="45" t="s">
        <v>54</v>
      </c>
      <c r="D38" s="30">
        <v>20</v>
      </c>
      <c r="E38" s="26">
        <v>80.900000000000006</v>
      </c>
      <c r="F38" s="24"/>
      <c r="G38" s="10"/>
      <c r="H38" s="9"/>
      <c r="I38" s="1" t="str">
        <f t="shared" si="0"/>
        <v/>
      </c>
    </row>
    <row r="39" spans="2:9" x14ac:dyDescent="0.35">
      <c r="B39" s="67"/>
      <c r="C39" s="45" t="s">
        <v>55</v>
      </c>
      <c r="D39" s="30">
        <v>20</v>
      </c>
      <c r="E39" s="26">
        <v>135.5</v>
      </c>
      <c r="F39" s="24"/>
      <c r="G39" s="10"/>
      <c r="H39" s="9"/>
      <c r="I39" s="1" t="str">
        <f t="shared" si="0"/>
        <v/>
      </c>
    </row>
    <row r="40" spans="2:9" x14ac:dyDescent="0.35">
      <c r="B40" s="67"/>
      <c r="C40" s="45" t="s">
        <v>56</v>
      </c>
      <c r="D40" s="30">
        <v>20</v>
      </c>
      <c r="E40" s="26">
        <v>156.6</v>
      </c>
      <c r="F40" s="24"/>
      <c r="G40" s="10"/>
      <c r="H40" s="9"/>
      <c r="I40" s="1" t="str">
        <f t="shared" si="0"/>
        <v/>
      </c>
    </row>
    <row r="41" spans="2:9" x14ac:dyDescent="0.35">
      <c r="B41" s="66"/>
      <c r="C41" s="45" t="s">
        <v>57</v>
      </c>
      <c r="D41" s="30">
        <v>20</v>
      </c>
      <c r="E41" s="26">
        <v>209.9</v>
      </c>
      <c r="F41" s="24"/>
      <c r="G41" s="10"/>
      <c r="H41" s="9"/>
      <c r="I41" s="1" t="str">
        <f t="shared" si="0"/>
        <v/>
      </c>
    </row>
    <row r="42" spans="2:9" x14ac:dyDescent="0.35">
      <c r="B42" s="39">
        <v>19</v>
      </c>
      <c r="C42" s="45" t="s">
        <v>58</v>
      </c>
      <c r="D42" s="30">
        <v>129</v>
      </c>
      <c r="E42" s="26">
        <v>289.60000000000002</v>
      </c>
      <c r="F42" s="24"/>
      <c r="G42" s="10"/>
      <c r="H42" s="9"/>
      <c r="I42" s="1" t="str">
        <f t="shared" si="0"/>
        <v/>
      </c>
    </row>
    <row r="43" spans="2:9" x14ac:dyDescent="0.35">
      <c r="B43" s="65">
        <v>20</v>
      </c>
      <c r="C43" s="45" t="s">
        <v>59</v>
      </c>
      <c r="D43" s="30">
        <v>130</v>
      </c>
      <c r="E43" s="26">
        <v>170</v>
      </c>
      <c r="F43" s="24"/>
      <c r="G43" s="10"/>
      <c r="H43" s="9"/>
      <c r="I43" s="1" t="str">
        <f t="shared" si="0"/>
        <v/>
      </c>
    </row>
    <row r="44" spans="2:9" x14ac:dyDescent="0.35">
      <c r="B44" s="66"/>
      <c r="C44" s="45" t="s">
        <v>60</v>
      </c>
      <c r="D44" s="30">
        <v>100</v>
      </c>
      <c r="E44" s="26">
        <v>195.5</v>
      </c>
      <c r="F44" s="24"/>
      <c r="G44" s="10"/>
      <c r="H44" s="9"/>
      <c r="I44" s="1" t="str">
        <f t="shared" si="0"/>
        <v/>
      </c>
    </row>
    <row r="45" spans="2:9" ht="15" thickBot="1" x14ac:dyDescent="0.4">
      <c r="B45" s="39">
        <v>21</v>
      </c>
      <c r="C45" s="45" t="s">
        <v>61</v>
      </c>
      <c r="D45" s="30">
        <v>317</v>
      </c>
      <c r="E45" s="26">
        <v>95</v>
      </c>
      <c r="F45" s="24"/>
      <c r="G45" s="10"/>
      <c r="H45" s="9"/>
      <c r="I45" s="1" t="str">
        <f t="shared" si="0"/>
        <v/>
      </c>
    </row>
    <row r="46" spans="2:9" x14ac:dyDescent="0.35">
      <c r="B46" s="60"/>
      <c r="C46" s="7" t="s">
        <v>13</v>
      </c>
      <c r="D46" s="31">
        <v>10800</v>
      </c>
      <c r="E46" s="25">
        <v>9.57</v>
      </c>
      <c r="F46" s="46"/>
      <c r="G46" s="47"/>
      <c r="H46" s="6"/>
      <c r="I46" s="1" t="str">
        <f t="shared" si="0"/>
        <v/>
      </c>
    </row>
    <row r="47" spans="2:9" x14ac:dyDescent="0.35">
      <c r="B47" s="61"/>
      <c r="C47" s="5" t="s">
        <v>12</v>
      </c>
      <c r="D47" s="32">
        <v>2</v>
      </c>
      <c r="E47" s="26">
        <v>105.6</v>
      </c>
      <c r="F47" s="48"/>
      <c r="G47" s="49"/>
      <c r="H47" s="4"/>
      <c r="I47" s="1" t="str">
        <f t="shared" si="0"/>
        <v/>
      </c>
    </row>
    <row r="48" spans="2:9" ht="29" x14ac:dyDescent="0.35">
      <c r="B48" s="61"/>
      <c r="C48" s="5" t="s">
        <v>11</v>
      </c>
      <c r="D48" s="32">
        <v>4</v>
      </c>
      <c r="E48" s="26">
        <v>231</v>
      </c>
      <c r="F48" s="48"/>
      <c r="G48" s="49"/>
      <c r="H48" s="4"/>
      <c r="I48" s="1" t="str">
        <f t="shared" si="0"/>
        <v/>
      </c>
    </row>
    <row r="49" spans="1:9" x14ac:dyDescent="0.35">
      <c r="B49" s="61"/>
      <c r="C49" s="5" t="s">
        <v>10</v>
      </c>
      <c r="D49" s="32">
        <v>2</v>
      </c>
      <c r="E49" s="26">
        <v>154</v>
      </c>
      <c r="F49" s="48"/>
      <c r="G49" s="49"/>
      <c r="H49" s="4"/>
      <c r="I49" s="1" t="str">
        <f t="shared" si="0"/>
        <v/>
      </c>
    </row>
    <row r="50" spans="1:9" x14ac:dyDescent="0.35">
      <c r="B50" s="61"/>
      <c r="C50" s="5" t="s">
        <v>9</v>
      </c>
      <c r="D50" s="32">
        <v>155</v>
      </c>
      <c r="E50" s="26">
        <v>77</v>
      </c>
      <c r="F50" s="48"/>
      <c r="G50" s="49"/>
      <c r="H50" s="4"/>
      <c r="I50" s="1" t="str">
        <f t="shared" si="0"/>
        <v/>
      </c>
    </row>
    <row r="51" spans="1:9" x14ac:dyDescent="0.35">
      <c r="B51" s="61"/>
      <c r="C51" s="5" t="s">
        <v>8</v>
      </c>
      <c r="D51" s="32">
        <v>200</v>
      </c>
      <c r="E51" s="26">
        <v>8.8000000000000007</v>
      </c>
      <c r="F51" s="48"/>
      <c r="G51" s="49"/>
      <c r="H51" s="4"/>
      <c r="I51" s="1" t="str">
        <f t="shared" si="0"/>
        <v/>
      </c>
    </row>
    <row r="52" spans="1:9" x14ac:dyDescent="0.35">
      <c r="B52" s="61"/>
      <c r="C52" s="5" t="s">
        <v>7</v>
      </c>
      <c r="D52" s="32">
        <v>150</v>
      </c>
      <c r="E52" s="26">
        <v>41.8</v>
      </c>
      <c r="F52" s="48"/>
      <c r="G52" s="49"/>
      <c r="H52" s="4"/>
      <c r="I52" s="1" t="str">
        <f t="shared" si="0"/>
        <v/>
      </c>
    </row>
    <row r="53" spans="1:9" x14ac:dyDescent="0.35">
      <c r="B53" s="61"/>
      <c r="C53" s="5" t="s">
        <v>6</v>
      </c>
      <c r="D53" s="32">
        <v>1450</v>
      </c>
      <c r="E53" s="26">
        <v>24.2</v>
      </c>
      <c r="F53" s="48"/>
      <c r="G53" s="49"/>
      <c r="H53" s="4"/>
      <c r="I53" s="1" t="str">
        <f t="shared" si="0"/>
        <v/>
      </c>
    </row>
    <row r="54" spans="1:9" x14ac:dyDescent="0.35">
      <c r="B54" s="61"/>
      <c r="C54" s="5" t="s">
        <v>5</v>
      </c>
      <c r="D54" s="32">
        <v>2</v>
      </c>
      <c r="E54" s="26">
        <v>88</v>
      </c>
      <c r="F54" s="48"/>
      <c r="G54" s="49"/>
      <c r="H54" s="4"/>
      <c r="I54" s="1" t="str">
        <f t="shared" si="0"/>
        <v/>
      </c>
    </row>
    <row r="55" spans="1:9" ht="29" x14ac:dyDescent="0.35">
      <c r="B55" s="61"/>
      <c r="C55" s="5" t="s">
        <v>4</v>
      </c>
      <c r="D55" s="32">
        <v>2</v>
      </c>
      <c r="E55" s="26">
        <v>88</v>
      </c>
      <c r="F55" s="48"/>
      <c r="G55" s="49"/>
      <c r="H55" s="4"/>
      <c r="I55" s="1" t="str">
        <f t="shared" si="0"/>
        <v/>
      </c>
    </row>
    <row r="56" spans="1:9" ht="15" thickBot="1" x14ac:dyDescent="0.4">
      <c r="A56" s="52"/>
      <c r="B56" s="62"/>
      <c r="C56" s="3" t="s">
        <v>3</v>
      </c>
      <c r="D56" s="33">
        <v>22500</v>
      </c>
      <c r="E56" s="27">
        <v>1.75</v>
      </c>
      <c r="F56" s="50"/>
      <c r="G56" s="51"/>
      <c r="H56" s="8"/>
      <c r="I56" s="1" t="str">
        <f t="shared" si="0"/>
        <v/>
      </c>
    </row>
    <row r="57" spans="1:9" ht="15" thickBot="1" x14ac:dyDescent="0.4">
      <c r="B57" s="18"/>
      <c r="C57" s="19" t="s">
        <v>2</v>
      </c>
      <c r="D57" s="34"/>
      <c r="E57" s="20"/>
      <c r="F57" s="21"/>
      <c r="G57" s="21"/>
      <c r="H57" s="22">
        <v>5000</v>
      </c>
      <c r="I57" s="2"/>
    </row>
    <row r="58" spans="1:9" ht="28.5" customHeight="1" x14ac:dyDescent="0.35">
      <c r="B58" s="56" t="s">
        <v>1</v>
      </c>
      <c r="C58" s="56"/>
      <c r="D58" s="56"/>
      <c r="E58" s="56"/>
      <c r="F58" s="56"/>
      <c r="G58" s="56"/>
      <c r="H58" s="56"/>
    </row>
    <row r="60" spans="1:9" ht="15" thickBot="1" x14ac:dyDescent="0.4"/>
    <row r="61" spans="1:9" ht="50.5" customHeight="1" thickBot="1" x14ac:dyDescent="0.4">
      <c r="B61" s="53" t="s">
        <v>0</v>
      </c>
      <c r="C61" s="54"/>
      <c r="D61" s="55"/>
      <c r="E61" s="57">
        <f>H57+IF(COUNTIF(I:I,"¡Atención, error! Sólo se admiten precios con dos decimales, mayores que cero y no superiores al precio máximo de licitación. Por favor, vuelva a introducir el importe. Gracias."),"Oferta incorrecta",SUMPRODUCT(D7:D56,H7:H56))</f>
        <v>5000</v>
      </c>
      <c r="F61" s="58"/>
      <c r="G61" s="63" t="str">
        <f>IF(E61="Oferta incorrecta","¡Atención: oferta incompleta! Falta por cumplimentar algún precio",IF(COUNT(H7:H56)=50,"Oferta correcta","¡Atención: oferta incompleta! Falta por cumplimentar algún precio"))</f>
        <v>¡Atención: oferta incompleta! Falta por cumplimentar algún precio</v>
      </c>
      <c r="H61" s="64"/>
    </row>
  </sheetData>
  <sheetProtection algorithmName="SHA-512" hashValue="1c4MXa9IuBpXbQtSxKaf7kE0eSnCQbhA3AgWchg2o7uvMfrFzp0LswAUKrBZQzdxFdT/eBluIQ5pXVS8MW1bHw==" saltValue="yGaMZO9FtVaNSB3cGJ6w6Q==" spinCount="100000" sheet="1" objects="1" scenarios="1"/>
  <mergeCells count="19">
    <mergeCell ref="B2:H2"/>
    <mergeCell ref="B3:H3"/>
    <mergeCell ref="B7:B8"/>
    <mergeCell ref="B61:D61"/>
    <mergeCell ref="B58:H58"/>
    <mergeCell ref="E61:F61"/>
    <mergeCell ref="B9:B10"/>
    <mergeCell ref="B46:B56"/>
    <mergeCell ref="G61:H61"/>
    <mergeCell ref="B11:B12"/>
    <mergeCell ref="B13:B15"/>
    <mergeCell ref="B35:B37"/>
    <mergeCell ref="B38:B41"/>
    <mergeCell ref="B43:B44"/>
    <mergeCell ref="B16:B18"/>
    <mergeCell ref="B20:B21"/>
    <mergeCell ref="B23:B24"/>
    <mergeCell ref="B25:B27"/>
    <mergeCell ref="B32:B33"/>
  </mergeCells>
  <phoneticPr fontId="10" type="noConversion"/>
  <conditionalFormatting sqref="H7:H56">
    <cfRule type="expression" dxfId="0" priority="1">
      <formula>OR(H7*100&lt;&gt;INT(H7*100),H7&lt;0,H7&gt;#REF!)</formula>
    </cfRule>
  </conditionalFormatting>
  <dataValidations count="1"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H57" xr:uid="{04619445-DDF5-4FE5-A6F6-51A40A8D9051}">
      <formula1>AND(H57*100=INT(H57*100),H57&gt;0,H57&lt;=E57)</formula1>
    </dataValidation>
  </dataValidations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Bugoi, Alexandru Cassi</dc:creator>
  <cp:lastModifiedBy>Bugoi, Alexandru Cassi</cp:lastModifiedBy>
  <dcterms:created xsi:type="dcterms:W3CDTF">2025-05-30T09:22:48Z</dcterms:created>
  <dcterms:modified xsi:type="dcterms:W3CDTF">2025-09-24T05:54:43Z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2025-05-30T09:22:53Z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095728c1-bb09-4906-a7aa-cfe7bf1fd5f6</vt:lpwstr>
  </property>
  <property fmtid="{D5CDD505-2E9C-101B-9397-08002B2CF9AE}" pid="8" name="MSIP_Label_2c0a8209-6590-4cef-adb7-80fa47675d6e_ContentBits">
    <vt:lpwstr>2</vt:lpwstr>
  </property>
</Properties>
</file>